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июнь\"/>
    </mc:Choice>
  </mc:AlternateContent>
  <bookViews>
    <workbookView xWindow="0" yWindow="0" windowWidth="28800" windowHeight="11700"/>
  </bookViews>
  <sheets>
    <sheet name="13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" i="2" l="1"/>
  <c r="P36" i="2" s="1"/>
  <c r="P38" i="2"/>
  <c r="P32" i="2"/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R34" i="2"/>
  <c r="R33" i="2" s="1"/>
  <c r="R32" i="2" s="1"/>
  <c r="Q34" i="2"/>
  <c r="Q33" i="2" s="1"/>
  <c r="Q32" i="2" s="1"/>
  <c r="P34" i="2"/>
  <c r="P33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<sst xmlns="http://schemas.openxmlformats.org/spreadsheetml/2006/main" count="78" uniqueCount="77">
  <si>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</si>
  <si>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</si>
  <si>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</si>
  <si>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</si>
  <si>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</si>
  <si>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</si>
  <si>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</si>
  <si>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</si>
  <si>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</si>
  <si>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</si>
  <si>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</si>
  <si>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</si>
  <si>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</si>
  <si>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</si>
  <si>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</si>
  <si>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</si>
  <si>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</si>
  <si>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</si>
  <si>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</si>
  <si>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</si>
  <si>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</si>
  <si>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</si>
  <si>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</si>
  <si>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</si>
  <si>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</si>
  <si>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</si>
  <si>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</si>
  <si>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</si>
  <si>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</si>
  <si>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</si>
  <si>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</si>
  <si>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</si>
  <si>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</si>
  <si>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</si>
  <si>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</si>
  <si>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</si>
  <si>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</si>
  <si>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</si>
  <si>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</si>
  <si>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</si>
  <si>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</si>
  <si>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</si>
  <si>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</si>
  <si>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</si>
  <si>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</si>
  <si>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</si>
  <si>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</si>
  <si>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</si>
  <si>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</si>
  <si>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</si>
  <si>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</si>
  <si>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</si>
  <si>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</si>
  <si>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</si>
  <si>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</si>
  <si>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</si>
  <si>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</si>
  <si>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</si>
  <si>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</si>
  <si>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</si>
  <si>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</si>
  <si>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</si>
  <si>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</si>
  <si>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</si>
  <si>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</si>
  <si>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</si>
  <si>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</si>
  <si>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</si>
  <si>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</si>
  <si>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</si>
  <si>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</si>
  <si>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</si>
  <si>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</si>
  <si>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</si>
  <si>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2024 год и плановый период 2025 и 2026 годов</t>
  </si>
  <si>
    <t xml:space="preserve">"ПРИЛОЖЕНИЕ 11                                               к решению девятнадцатой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21.12.2023 № 149 </t>
  </si>
  <si>
    <t xml:space="preserve">ПРИЛОЖЕНИЕ 7                                               к решению двадцать второй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25.06.2024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</si>
</sst>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1" sqref="P1:R6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2024</v>
      </c>
      <c r="Q18" s="93">
        <v>2025</v>
      </c>
      <c r="R18" s="92">
        <v>2026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22010</v>
      </c>
      <c r="Q20" s="61">
        <f t="shared" ref="Q20:R20" si="0">Q21+Q26+Q31+Q40</f>
        <v>7445</v>
      </c>
      <c r="R20" s="62">
        <f t="shared" si="0"/>
        <v>7623.0999999999767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22010</v>
      </c>
      <c r="Q31" s="82">
        <f t="shared" ref="Q31:R31" si="7">Q32+Q36</f>
        <v>7445</v>
      </c>
      <c r="R31" s="83">
        <f t="shared" si="7"/>
        <v>7623.0999999999767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>P33</f>
        <v>-1322230.8999999999</v>
      </c>
      <c r="Q32" s="82">
        <f t="shared" ref="Q32:R32" si="8">Q33</f>
        <v>-849824.4</v>
      </c>
      <c r="R32" s="83">
        <f t="shared" si="8"/>
        <v>-891441.9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-1322230.8999999999</v>
      </c>
      <c r="Q33" s="82">
        <f t="shared" ref="Q33:R33" si="9">Q34</f>
        <v>-849824.4</v>
      </c>
      <c r="R33" s="83">
        <f t="shared" si="9"/>
        <v>-891441.9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-1322230.8999999999</v>
      </c>
      <c r="Q34" s="82">
        <f t="shared" ref="Q34:R34" si="10">Q35</f>
        <v>-849824.4</v>
      </c>
      <c r="R34" s="83">
        <f t="shared" si="10"/>
        <v>-891441.9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-1322230.8999999999</v>
      </c>
      <c r="Q35" s="82">
        <v>-849824.4</v>
      </c>
      <c r="R35" s="83">
        <v>-891441.9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1344240.9</v>
      </c>
      <c r="Q36" s="82">
        <f t="shared" ref="Q36:R36" si="11">Q37</f>
        <v>857269.4</v>
      </c>
      <c r="R36" s="83">
        <f t="shared" si="11"/>
        <v>899065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1344240.9</v>
      </c>
      <c r="Q37" s="82">
        <f t="shared" ref="Q37:R37" si="12">Q38</f>
        <v>857269.4</v>
      </c>
      <c r="R37" s="83">
        <f t="shared" si="12"/>
        <v>899065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1344240.9</v>
      </c>
      <c r="Q38" s="82">
        <f t="shared" ref="Q38:R38" si="13">Q39</f>
        <v>857269.4</v>
      </c>
      <c r="R38" s="83">
        <f t="shared" si="13"/>
        <v>899065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1344240.9</v>
      </c>
      <c r="Q39" s="82">
        <v>857269.4</v>
      </c>
      <c r="R39" s="83">
        <v>899065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22010</v>
      </c>
      <c r="Q46" s="82">
        <f t="shared" ref="Q46:R46" si="17">Q21+Q26+Q31+Q40</f>
        <v>7445</v>
      </c>
      <c r="R46" s="83">
        <f t="shared" si="17"/>
        <v>7623.0999999999767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2023-11-15T03:37:21Z</cp:lastPrinted>
  <dcterms:created xsi:type="dcterms:W3CDTF">2020-03-27T04:44:59Z</dcterms:created>
  <dcterms:modified xsi:type="dcterms:W3CDTF">2024-06-10T10:28:33Z</dcterms:modified>
</cp:coreProperties>
</file>